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2435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K14" i="1"/>
  <c r="L14"/>
  <c r="J14"/>
  <c r="K8"/>
  <c r="L8"/>
  <c r="L6" l="1"/>
  <c r="K6"/>
  <c r="K17"/>
  <c r="L17"/>
  <c r="J17"/>
  <c r="J8"/>
  <c r="J6" s="1"/>
  <c r="L21" l="1"/>
  <c r="K21"/>
  <c r="J21"/>
</calcChain>
</file>

<file path=xl/sharedStrings.xml><?xml version="1.0" encoding="utf-8"?>
<sst xmlns="http://schemas.openxmlformats.org/spreadsheetml/2006/main" count="37" uniqueCount="37">
  <si>
    <t>Земельный налог с организаций, обладающих земельным участком, расположенным в границах сельских поселений</t>
  </si>
  <si>
    <t>Код бюджетной классификации Российской Федерации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</si>
  <si>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</si>
  <si>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</si>
  <si>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</si>
  <si>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000 1 00 00 000 00 0000 000</t>
  </si>
  <si>
    <t>НАЛОГОВЫЕ И НЕНАЛОГОВЫЕ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</si>
  <si>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</si>
  <si>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</si>
  <si>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</si>
  <si>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</si>
  <si>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000 2 00 00 000 00 0000 000</t>
  </si>
  <si>
    <t>БЕЗВОЗМЕЗДНЫЕ ПОСТУПЛЕНИЯ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</si>
  <si>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</si>
  <si>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</si>
  <si>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</si>
  <si>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</si>
  <si>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Дотации бюджетам сельских поселений на выравнивание бюджетной обеспеченности из бюджетов муниципальных районов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</si>
  <si>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</si>
  <si>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</si>
  <si>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</si>
  <si>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</si>
  <si>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Налог на имущество физических лиц</t>
  </si>
  <si>
    <t>ВСЕГО ДОХОДОВ</t>
  </si>
  <si>
    <t>Земельный налог</t>
  </si>
  <si>
    <t>182 1 06 06 033 10 0000 110</t>
  </si>
  <si>
    <t>182 1 03 02 000 01 0000 110</t>
  </si>
  <si>
    <t>182 1 06 01030 10 0000 110</t>
  </si>
  <si>
    <t>182 1 06 06 000 00 0000 110</t>
  </si>
  <si>
    <t>182 1 01 02 010 01 0000 110</t>
  </si>
  <si>
    <t>Доходы 
бюджета
 2025 год</t>
  </si>
  <si>
    <t>Доходы 
бюджета
 2026 год</t>
  </si>
  <si>
    <t>Доходы 
бюджета
 2027 год</t>
  </si>
  <si>
    <t>237 2 02 16 001 10 0000 150</t>
  </si>
  <si>
    <t>237 2 02 35 118 10 0000 150</t>
  </si>
  <si>
    <t>237 2 02 49 999 10 0000 150</t>
  </si>
  <si>
    <t>Прогнозированные доходы бюджета Крещенского сельсовета Убинского района Новосибирской области на 2025 год и плановый период 2026 - 2027 годов</t>
  </si>
</sst>
</file>

<file path=xl/styles.xml><?xml version="1.0" encoding="utf-8"?>
<styleSheet xmlns="http://schemas.openxmlformats.org/spreadsheetml/2006/main">
  <numFmts count="2">
    <numFmt numFmtId="164" formatCode="#\ ##0.00"/>
    <numFmt numFmtId="165" formatCode="#,##0.0\ _₽;[Red]\-#,##0.0\ _₽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sz val="11"/>
      <color theme="0" tint="-0.3499862666707357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NumberFormat="1" applyFont="1" applyBorder="1" applyAlignment="1"/>
    <xf numFmtId="40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40" fontId="3" fillId="2" borderId="1" xfId="0" applyNumberFormat="1" applyFont="1" applyFill="1" applyBorder="1" applyAlignment="1">
      <alignment horizontal="right" vertical="center"/>
    </xf>
    <xf numFmtId="40" fontId="6" fillId="0" borderId="1" xfId="0" applyNumberFormat="1" applyFont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40" fontId="3" fillId="3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Border="1" applyAlignment="1"/>
    <xf numFmtId="0" fontId="6" fillId="0" borderId="0" xfId="0" applyFont="1"/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5"/>
  <sheetViews>
    <sheetView tabSelected="1" topLeftCell="A7" workbookViewId="0">
      <selection activeCell="N18" sqref="N18"/>
    </sheetView>
  </sheetViews>
  <sheetFormatPr defaultRowHeight="15"/>
  <cols>
    <col min="1" max="1" width="0.42578125" customWidth="1"/>
    <col min="2" max="2" width="10.7109375" customWidth="1"/>
    <col min="3" max="3" width="16.85546875" customWidth="1"/>
    <col min="4" max="9" width="10.7109375" customWidth="1"/>
    <col min="10" max="10" width="14.5703125" customWidth="1"/>
    <col min="11" max="11" width="12.140625" customWidth="1"/>
    <col min="12" max="12" width="13.5703125" customWidth="1"/>
  </cols>
  <sheetData>
    <row r="1" spans="1:22" ht="12.75" customHeight="1">
      <c r="A1" s="36"/>
      <c r="B1" s="36"/>
      <c r="C1" s="36"/>
      <c r="D1" s="36"/>
      <c r="E1" s="36"/>
      <c r="F1" s="36"/>
      <c r="G1" s="36"/>
      <c r="H1" s="36"/>
      <c r="I1" s="36"/>
      <c r="J1" s="36"/>
    </row>
    <row r="2" spans="1:22" ht="14.25" customHeight="1">
      <c r="A2" s="37" t="s">
        <v>36</v>
      </c>
      <c r="B2" s="37"/>
      <c r="C2" s="37"/>
      <c r="D2" s="37"/>
      <c r="E2" s="37"/>
      <c r="F2" s="37"/>
      <c r="G2" s="37"/>
      <c r="H2" s="37"/>
      <c r="I2" s="37"/>
      <c r="J2" s="37"/>
    </row>
    <row r="3" spans="1:22" ht="12.75" customHeight="1">
      <c r="A3" s="1"/>
      <c r="B3" s="1"/>
      <c r="C3" s="1"/>
      <c r="D3" s="1"/>
      <c r="E3" s="1"/>
      <c r="F3" s="1"/>
      <c r="G3" s="1"/>
      <c r="H3" s="1"/>
      <c r="I3" s="1"/>
      <c r="J3" s="3"/>
    </row>
    <row r="4" spans="1:22" ht="12.75" customHeight="1">
      <c r="B4" s="38" t="s">
        <v>1</v>
      </c>
      <c r="C4" s="38"/>
      <c r="D4" s="38" t="s">
        <v>2</v>
      </c>
      <c r="E4" s="38"/>
      <c r="F4" s="38"/>
      <c r="G4" s="38"/>
      <c r="H4" s="38"/>
      <c r="I4" s="38"/>
      <c r="J4" s="39" t="s">
        <v>30</v>
      </c>
      <c r="K4" s="39" t="s">
        <v>31</v>
      </c>
      <c r="L4" s="43" t="s">
        <v>32</v>
      </c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ht="30.75" customHeight="1">
      <c r="B5" s="38"/>
      <c r="C5" s="38"/>
      <c r="D5" s="38"/>
      <c r="E5" s="38"/>
      <c r="F5" s="38"/>
      <c r="G5" s="38"/>
      <c r="H5" s="38"/>
      <c r="I5" s="38"/>
      <c r="J5" s="39"/>
      <c r="K5" s="39"/>
      <c r="L5" s="44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5" customHeight="1">
      <c r="B6" s="32" t="s">
        <v>5</v>
      </c>
      <c r="C6" s="32"/>
      <c r="D6" s="45" t="s">
        <v>6</v>
      </c>
      <c r="E6" s="45"/>
      <c r="F6" s="45"/>
      <c r="G6" s="45"/>
      <c r="H6" s="45"/>
      <c r="I6" s="45"/>
      <c r="J6" s="6">
        <f>SUM(J7+J8+J13+J14)</f>
        <v>1138.8</v>
      </c>
      <c r="K6" s="6">
        <f t="shared" ref="K6:L6" si="0">SUM(K7+K8+K13+K14)</f>
        <v>1178.0999999999999</v>
      </c>
      <c r="L6" s="6">
        <f t="shared" si="0"/>
        <v>1502.9</v>
      </c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5" customHeight="1">
      <c r="B7" s="18" t="s">
        <v>29</v>
      </c>
      <c r="C7" s="18"/>
      <c r="D7" s="35" t="s">
        <v>7</v>
      </c>
      <c r="E7" s="35"/>
      <c r="F7" s="35"/>
      <c r="G7" s="35"/>
      <c r="H7" s="35"/>
      <c r="I7" s="35"/>
      <c r="J7" s="9">
        <v>272.5</v>
      </c>
      <c r="K7" s="5">
        <v>279.60000000000002</v>
      </c>
      <c r="L7" s="5">
        <v>287.2</v>
      </c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ht="28.5" customHeight="1">
      <c r="B8" s="33" t="s">
        <v>26</v>
      </c>
      <c r="C8" s="33"/>
      <c r="D8" s="34" t="s">
        <v>8</v>
      </c>
      <c r="E8" s="34"/>
      <c r="F8" s="34"/>
      <c r="G8" s="34"/>
      <c r="H8" s="34"/>
      <c r="I8" s="34"/>
      <c r="J8" s="7">
        <f>SUM(J9:J12)</f>
        <v>802</v>
      </c>
      <c r="K8" s="7">
        <f t="shared" ref="K8:L8" si="1">SUM(K9:K12)</f>
        <v>834</v>
      </c>
      <c r="L8" s="7">
        <f t="shared" si="1"/>
        <v>1150.9000000000001</v>
      </c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33.75" customHeight="1">
      <c r="B9" s="22" t="s">
        <v>10</v>
      </c>
      <c r="C9" s="22"/>
      <c r="D9" s="23" t="s">
        <v>9</v>
      </c>
      <c r="E9" s="23"/>
      <c r="F9" s="23"/>
      <c r="G9" s="23"/>
      <c r="H9" s="23"/>
      <c r="I9" s="23"/>
      <c r="J9" s="8">
        <v>391.3</v>
      </c>
      <c r="K9" s="2">
        <v>406.9</v>
      </c>
      <c r="L9" s="2">
        <v>561.6</v>
      </c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30" customHeight="1">
      <c r="B10" s="22" t="s">
        <v>14</v>
      </c>
      <c r="C10" s="22"/>
      <c r="D10" s="23" t="s">
        <v>13</v>
      </c>
      <c r="E10" s="23"/>
      <c r="F10" s="23"/>
      <c r="G10" s="23"/>
      <c r="H10" s="23"/>
      <c r="I10" s="23"/>
      <c r="J10" s="8">
        <v>2.5</v>
      </c>
      <c r="K10" s="2">
        <v>2.6</v>
      </c>
      <c r="L10" s="2">
        <v>3.6</v>
      </c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23.25" customHeight="1">
      <c r="B11" s="22" t="s">
        <v>16</v>
      </c>
      <c r="C11" s="22"/>
      <c r="D11" s="23" t="s">
        <v>15</v>
      </c>
      <c r="E11" s="23"/>
      <c r="F11" s="23"/>
      <c r="G11" s="23"/>
      <c r="H11" s="23"/>
      <c r="I11" s="23"/>
      <c r="J11" s="8">
        <v>454.9</v>
      </c>
      <c r="K11" s="2">
        <v>473</v>
      </c>
      <c r="L11" s="2">
        <v>652.70000000000005</v>
      </c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ht="23.25" customHeight="1">
      <c r="B12" s="22" t="s">
        <v>19</v>
      </c>
      <c r="C12" s="22"/>
      <c r="D12" s="23" t="s">
        <v>18</v>
      </c>
      <c r="E12" s="23"/>
      <c r="F12" s="23"/>
      <c r="G12" s="23"/>
      <c r="H12" s="23"/>
      <c r="I12" s="23"/>
      <c r="J12" s="8">
        <v>-46.7</v>
      </c>
      <c r="K12" s="2">
        <v>-48.5</v>
      </c>
      <c r="L12" s="2">
        <v>-67</v>
      </c>
      <c r="M12" s="11"/>
      <c r="N12" s="11"/>
      <c r="O12" s="12"/>
      <c r="P12" s="11"/>
      <c r="Q12" s="11"/>
      <c r="R12" s="11"/>
      <c r="S12" s="11"/>
      <c r="T12" s="11"/>
      <c r="U12" s="11"/>
      <c r="V12" s="11"/>
    </row>
    <row r="13" spans="1:22" ht="24" customHeight="1">
      <c r="B13" s="18" t="s">
        <v>27</v>
      </c>
      <c r="C13" s="18"/>
      <c r="D13" s="19" t="s">
        <v>22</v>
      </c>
      <c r="E13" s="20"/>
      <c r="F13" s="20"/>
      <c r="G13" s="20"/>
      <c r="H13" s="20"/>
      <c r="I13" s="21"/>
      <c r="J13" s="9">
        <v>2.2999999999999998</v>
      </c>
      <c r="K13" s="5">
        <v>2.5</v>
      </c>
      <c r="L13" s="5">
        <v>2.8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5" customHeight="1">
      <c r="B14" s="27" t="s">
        <v>28</v>
      </c>
      <c r="C14" s="28"/>
      <c r="D14" s="29" t="s">
        <v>24</v>
      </c>
      <c r="E14" s="30"/>
      <c r="F14" s="30"/>
      <c r="G14" s="30"/>
      <c r="H14" s="30"/>
      <c r="I14" s="31"/>
      <c r="J14" s="7">
        <f>SUM(J15:J16)</f>
        <v>62</v>
      </c>
      <c r="K14" s="7">
        <f t="shared" ref="K14:L14" si="2">SUM(K15:K16)</f>
        <v>62</v>
      </c>
      <c r="L14" s="7">
        <f t="shared" si="2"/>
        <v>62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24" customHeight="1">
      <c r="B15" s="13" t="s">
        <v>25</v>
      </c>
      <c r="C15" s="14"/>
      <c r="D15" s="24" t="s">
        <v>0</v>
      </c>
      <c r="E15" s="25"/>
      <c r="F15" s="25"/>
      <c r="G15" s="25"/>
      <c r="H15" s="25"/>
      <c r="I15" s="26"/>
      <c r="J15" s="8">
        <v>45</v>
      </c>
      <c r="K15" s="2">
        <v>45</v>
      </c>
      <c r="L15" s="2">
        <v>45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ht="30" customHeight="1">
      <c r="B16" s="13" t="s">
        <v>4</v>
      </c>
      <c r="C16" s="14"/>
      <c r="D16" s="24" t="s">
        <v>3</v>
      </c>
      <c r="E16" s="25"/>
      <c r="F16" s="25"/>
      <c r="G16" s="25"/>
      <c r="H16" s="25"/>
      <c r="I16" s="26"/>
      <c r="J16" s="8">
        <v>17</v>
      </c>
      <c r="K16" s="2">
        <v>17</v>
      </c>
      <c r="L16" s="2">
        <v>17</v>
      </c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2:22" ht="28.5" customHeight="1">
      <c r="B17" s="46" t="s">
        <v>11</v>
      </c>
      <c r="C17" s="47"/>
      <c r="D17" s="48" t="s">
        <v>12</v>
      </c>
      <c r="E17" s="49"/>
      <c r="F17" s="49"/>
      <c r="G17" s="49"/>
      <c r="H17" s="49"/>
      <c r="I17" s="49"/>
      <c r="J17" s="4">
        <f>SUM(J18:J20)</f>
        <v>9669.42</v>
      </c>
      <c r="K17" s="4">
        <f t="shared" ref="K17:L17" si="3">SUM(K18:K20)</f>
        <v>1775.7370000000001</v>
      </c>
      <c r="L17" s="4">
        <f t="shared" si="3"/>
        <v>1900.66</v>
      </c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2:22" ht="32.25" customHeight="1">
      <c r="B18" s="13" t="s">
        <v>33</v>
      </c>
      <c r="C18" s="14"/>
      <c r="D18" s="15" t="s">
        <v>17</v>
      </c>
      <c r="E18" s="16"/>
      <c r="F18" s="16"/>
      <c r="G18" s="16"/>
      <c r="H18" s="16"/>
      <c r="I18" s="17"/>
      <c r="J18" s="2">
        <v>5377.1</v>
      </c>
      <c r="K18" s="2">
        <v>1563.9</v>
      </c>
      <c r="L18" s="2">
        <v>1683.9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2:22" ht="36" customHeight="1">
      <c r="B19" s="13" t="s">
        <v>34</v>
      </c>
      <c r="C19" s="14"/>
      <c r="D19" s="15" t="s">
        <v>20</v>
      </c>
      <c r="E19" s="16"/>
      <c r="F19" s="16"/>
      <c r="G19" s="16"/>
      <c r="H19" s="16"/>
      <c r="I19" s="17"/>
      <c r="J19" s="2">
        <v>190.12</v>
      </c>
      <c r="K19" s="2">
        <v>211.83699999999999</v>
      </c>
      <c r="L19" s="2">
        <v>216.76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2:22" ht="23.25" customHeight="1">
      <c r="B20" s="13" t="s">
        <v>35</v>
      </c>
      <c r="C20" s="14"/>
      <c r="D20" s="15" t="s">
        <v>21</v>
      </c>
      <c r="E20" s="16"/>
      <c r="F20" s="16"/>
      <c r="G20" s="16"/>
      <c r="H20" s="16"/>
      <c r="I20" s="17"/>
      <c r="J20" s="2">
        <v>4102.2</v>
      </c>
      <c r="K20" s="2"/>
      <c r="L20" s="2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2:22" ht="30.75" customHeight="1">
      <c r="B21" s="40"/>
      <c r="C21" s="41"/>
      <c r="D21" s="42" t="s">
        <v>23</v>
      </c>
      <c r="E21" s="40"/>
      <c r="F21" s="40"/>
      <c r="G21" s="40"/>
      <c r="H21" s="40"/>
      <c r="I21" s="41"/>
      <c r="J21" s="10">
        <f>SUM(J17+J6)</f>
        <v>10808.22</v>
      </c>
      <c r="K21" s="10">
        <f>SUM(K17+K6)</f>
        <v>2953.837</v>
      </c>
      <c r="L21" s="10">
        <f>SUM(L17+L6)</f>
        <v>3403.5600000000004</v>
      </c>
    </row>
    <row r="22" spans="2:22" ht="33.75" customHeight="1"/>
    <row r="23" spans="2:22" ht="30.75" customHeight="1"/>
    <row r="24" spans="2:22" ht="33.75" customHeight="1"/>
    <row r="25" spans="2:22" ht="33.75" customHeight="1"/>
    <row r="26" spans="2:22" ht="33.75" customHeight="1"/>
    <row r="27" spans="2:22" ht="33.75" customHeight="1"/>
    <row r="28" spans="2:22" ht="33.75" customHeight="1"/>
    <row r="29" spans="2:22" ht="33.75" customHeight="1"/>
    <row r="30" spans="2:22" ht="33.75" customHeight="1"/>
    <row r="31" spans="2:22" ht="33.75" customHeight="1"/>
    <row r="32" spans="2:22" ht="33.75" customHeight="1"/>
    <row r="33" ht="33.75" customHeight="1"/>
    <row r="34" ht="33.75" customHeight="1"/>
    <row r="35" ht="33.75" customHeight="1"/>
    <row r="36" ht="33.75" customHeight="1"/>
    <row r="37" ht="33.75" customHeight="1"/>
    <row r="38" ht="33.75" customHeight="1"/>
    <row r="39" ht="33.75" customHeight="1"/>
    <row r="40" ht="33.75" customHeight="1"/>
    <row r="41" ht="33.75" customHeight="1"/>
    <row r="42" ht="33.75" customHeight="1"/>
    <row r="43" ht="33.75" customHeight="1"/>
    <row r="44" ht="33.75" customHeight="1"/>
    <row r="45" ht="33.75" customHeight="1"/>
    <row r="46" ht="33.75" customHeight="1"/>
    <row r="47" ht="33.75" customHeight="1"/>
    <row r="48" ht="33.75" customHeight="1"/>
    <row r="49" ht="33.75" customHeight="1"/>
    <row r="50" ht="33.75" customHeight="1"/>
    <row r="51" ht="33.75" customHeight="1"/>
    <row r="52" ht="33.75" customHeight="1"/>
    <row r="53" ht="33.75" customHeight="1"/>
    <row r="54" ht="33.75" customHeight="1"/>
    <row r="55" ht="33.75" customHeight="1"/>
    <row r="56" ht="33.75" customHeight="1"/>
    <row r="57" ht="33.75" customHeight="1"/>
    <row r="58" ht="33.75" customHeight="1"/>
    <row r="59" ht="33.75" customHeight="1"/>
    <row r="60" ht="33.75" customHeight="1"/>
    <row r="61" ht="33.75" customHeight="1"/>
    <row r="62" ht="33.75" customHeight="1"/>
    <row r="63" ht="33.75" customHeight="1"/>
    <row r="64" ht="33.75" customHeight="1"/>
    <row r="65" ht="33.75" customHeight="1"/>
  </sheetData>
  <mergeCells count="39">
    <mergeCell ref="B21:C21"/>
    <mergeCell ref="D21:I21"/>
    <mergeCell ref="L4:L5"/>
    <mergeCell ref="D6:I6"/>
    <mergeCell ref="B17:C17"/>
    <mergeCell ref="B16:C16"/>
    <mergeCell ref="D16:I16"/>
    <mergeCell ref="B10:C10"/>
    <mergeCell ref="D10:I10"/>
    <mergeCell ref="B11:C11"/>
    <mergeCell ref="D11:I11"/>
    <mergeCell ref="B15:C15"/>
    <mergeCell ref="D17:I17"/>
    <mergeCell ref="K4:K5"/>
    <mergeCell ref="A1:J1"/>
    <mergeCell ref="A2:J2"/>
    <mergeCell ref="B4:C5"/>
    <mergeCell ref="D4:I5"/>
    <mergeCell ref="J4:J5"/>
    <mergeCell ref="B6:C6"/>
    <mergeCell ref="B8:C8"/>
    <mergeCell ref="D8:I8"/>
    <mergeCell ref="B9:C9"/>
    <mergeCell ref="D9:I9"/>
    <mergeCell ref="B7:C7"/>
    <mergeCell ref="D7:I7"/>
    <mergeCell ref="B13:C13"/>
    <mergeCell ref="D13:I13"/>
    <mergeCell ref="B12:C12"/>
    <mergeCell ref="D12:I12"/>
    <mergeCell ref="D15:I15"/>
    <mergeCell ref="B14:C14"/>
    <mergeCell ref="D14:I14"/>
    <mergeCell ref="B19:C19"/>
    <mergeCell ref="B20:C20"/>
    <mergeCell ref="D20:I20"/>
    <mergeCell ref="D19:I19"/>
    <mergeCell ref="D18:I18"/>
    <mergeCell ref="B18:C18"/>
  </mergeCells>
  <pageMargins left="0.25" right="0.25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</cp:lastModifiedBy>
  <dcterms:created xsi:type="dcterms:W3CDTF">2021-04-12T14:52:46Z</dcterms:created>
  <dcterms:modified xsi:type="dcterms:W3CDTF">2024-11-12T01:32:52Z</dcterms:modified>
</cp:coreProperties>
</file>